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Вопрос 1.1" sheetId="17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 Энергоучет" sheetId="12" state="hidden" r:id="rId10"/>
    <sheet name="Вопрос 1.5 Энергоучет" sheetId="20" state="hidden" r:id="rId11"/>
    <sheet name="Вопрос 1.3 НИОКР" sheetId="13" state="hidden" r:id="rId12"/>
    <sheet name="Вопрос 1.6 комиссия СМИ" sheetId="27" state="hidden" r:id="rId13"/>
    <sheet name="Лист5" sheetId="28" state="hidden" r:id="rId14"/>
    <sheet name="Лист2" sheetId="32" state="hidden" r:id="rId15"/>
    <sheet name="Лист6" sheetId="33" state="hidden" r:id="rId16"/>
    <sheet name="Лист7" sheetId="34" state="hidden" r:id="rId17"/>
    <sheet name="Лист8" sheetId="35" state="hidden" r:id="rId18"/>
    <sheet name="Лист9" sheetId="36" state="hidden" r:id="rId19"/>
    <sheet name="Лист10" sheetId="37" state="hidden" r:id="rId20"/>
    <sheet name="Лист11" sheetId="38" state="hidden" r:id="rId21"/>
    <sheet name="Лист12" sheetId="39" state="hidden" r:id="rId22"/>
    <sheet name="Лист13" sheetId="40" state="hidden" r:id="rId23"/>
    <sheet name="Лист14" sheetId="41" state="hidden" r:id="rId24"/>
    <sheet name="Лист15" sheetId="42" state="hidden" r:id="rId25"/>
    <sheet name="Лист16" sheetId="43" state="hidden" r:id="rId26"/>
    <sheet name="Лист17" sheetId="44" state="hidden" r:id="rId27"/>
    <sheet name="Лист18" sheetId="45" state="hidden" r:id="rId28"/>
    <sheet name="Лист19" sheetId="46" state="hidden" r:id="rId29"/>
    <sheet name="Лист20" sheetId="47" state="hidden" r:id="rId30"/>
  </sheets>
  <definedNames>
    <definedName name="_xlnm._FilterDatabase" localSheetId="1" hidden="1">'Вопрос 1.1'!$A$3:$M$3</definedName>
    <definedName name="_xlnm._FilterDatabase" localSheetId="8" hidden="1">'Вопрос 1.4 Аукцион продавца'!$K$1:$K$4</definedName>
    <definedName name="_xlnm._FilterDatabase" localSheetId="12" hidden="1">'Вопрос 1.6 комиссия СМИ'!$K$1:$K$3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9">'Вопрос 1.3  Энергоучет'!$A$1:$J$8</definedName>
    <definedName name="_xlnm.Print_Area" localSheetId="11">'Вопрос 1.3 НИОКР'!$A$1:$K$8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0">'Вопрос 1.5 Энергоучет'!$A$1:$K$6</definedName>
    <definedName name="_xlnm.Print_Area" localSheetId="12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<sst xmlns="http://schemas.openxmlformats.org/spreadsheetml/2006/main" count="244" uniqueCount="104">
  <si>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</si>
  <si>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</si>
  <si>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</si>
  <si>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</si>
  <si>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</si>
  <si>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</si>
  <si>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</si>
  <si>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</si>
  <si>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</si>
  <si>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</si>
  <si>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</si>
  <si>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</si>
  <si>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</si>
  <si>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</si>
  <si>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</si>
  <si>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</si>
  <si>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</si>
  <si>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</si>
  <si>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</si>
  <si>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</si>
  <si>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</si>
  <si>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</si>
  <si>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</si>
  <si>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</si>
  <si>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</si>
  <si>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</si>
  <si>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</si>
  <si>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</si>
  <si>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</si>
  <si>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</si>
  <si>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ВОПРОС № 1.1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</si>
  <si>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</si>
  <si>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</si>
  <si>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</si>
  <si>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</si>
  <si>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</si>
  <si>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</si>
  <si>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</si>
  <si>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</si>
  <si>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</si>
  <si>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</si>
  <si>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</si>
  <si>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</si>
  <si>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</si>
  <si>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</si>
  <si>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</si>
  <si>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</si>
  <si>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</si>
  <si>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</si>
  <si>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</si>
  <si>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</si>
  <si>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</si>
  <si>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</si>
  <si>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</si>
  <si>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</si>
  <si>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Конкурс</t>
  </si>
  <si>
    <t>Дата начала поставки/выполнения работ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</si>
  <si>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</si>
  <si>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</si>
  <si>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</si>
  <si>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</si>
  <si>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</si>
  <si>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</si>
  <si>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</si>
  <si>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</si>
  <si>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</si>
  <si>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</si>
  <si>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</si>
  <si>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Срок поставки / окончания выполнения работ / оказания услуг</t>
  </si>
  <si>
    <t>№ п/п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</si>
  <si>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</si>
  <si>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</si>
  <si>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</si>
  <si>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</si>
  <si>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</si>
  <si>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</si>
  <si>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ВОПРОС №1.2</t>
  </si>
  <si>
    <t>Перечень лотов на утверждение Документации о закупке (НЕ МСП)</t>
  </si>
  <si>
    <t>Перечень лотов на утверждение Документации о закупке (ЭУ)</t>
  </si>
  <si>
    <t>Поставка модулей отображения информации</t>
  </si>
  <si>
    <t>Запрос предложение</t>
  </si>
  <si>
    <t>ПРИЛОЖЕНИЕ №1.5 к протоколу от 03.09.2024 №</t>
  </si>
  <si>
    <t>Поставка счетчиков электрической энергии (ТЕ)</t>
  </si>
  <si>
    <t>062-0007260</t>
  </si>
  <si>
    <t>Поставка УСО-2Т (USB)</t>
  </si>
  <si>
    <t>062-0007292</t>
  </si>
  <si>
    <t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</si>
  <si>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</si>
  <si>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</si>
  <si>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</si>
  <si>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</si>
  <si>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</si>
  <si>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</si>
  <si>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</si>
  <si>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</si>
  <si>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Рожков В.В.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</si>
  <si>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</si>
  <si>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</si>
  <si>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</si>
  <si>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</si>
  <si>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ПРИЛОЖЕНИЕ № 1.1 к протоколу от 27.02.2025 №</t>
  </si>
  <si>
    <t>Поставка вводов</t>
  </si>
  <si>
    <t>062-0008636</t>
  </si>
  <si>
    <t>01.08.2025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</si>
</sst>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3">
      <protection locked="0"/>
    </xf>
    <xf numFmtId="175" fontId="40" fillId="0" borderId="23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30"/>
    <xf numFmtId="175" fontId="42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3" applyNumberFormat="0" applyProtection="0">
      <alignment vertical="center"/>
    </xf>
    <xf numFmtId="4" fontId="62" fillId="58" borderId="33" applyNumberFormat="0" applyProtection="0">
      <alignment vertical="center"/>
    </xf>
    <xf numFmtId="4" fontId="61" fillId="58" borderId="33" applyNumberFormat="0" applyProtection="0">
      <alignment horizontal="left" vertical="center" indent="1"/>
    </xf>
    <xf numFmtId="0" fontId="61" fillId="58" borderId="33" applyNumberFormat="0" applyProtection="0">
      <alignment horizontal="left" vertical="top" indent="1"/>
    </xf>
    <xf numFmtId="175" fontId="61" fillId="58" borderId="33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3" applyNumberFormat="0" applyProtection="0">
      <alignment horizontal="right" vertical="center"/>
    </xf>
    <xf numFmtId="4" fontId="63" fillId="43" borderId="33" applyNumberFormat="0" applyProtection="0">
      <alignment horizontal="right" vertical="center"/>
    </xf>
    <xf numFmtId="4" fontId="63" fillId="51" borderId="33" applyNumberFormat="0" applyProtection="0">
      <alignment horizontal="right" vertical="center"/>
    </xf>
    <xf numFmtId="4" fontId="63" fillId="45" borderId="33" applyNumberFormat="0" applyProtection="0">
      <alignment horizontal="right" vertical="center"/>
    </xf>
    <xf numFmtId="4" fontId="63" fillId="49" borderId="33" applyNumberFormat="0" applyProtection="0">
      <alignment horizontal="right" vertical="center"/>
    </xf>
    <xf numFmtId="4" fontId="63" fillId="53" borderId="33" applyNumberFormat="0" applyProtection="0">
      <alignment horizontal="right" vertical="center"/>
    </xf>
    <xf numFmtId="4" fontId="63" fillId="52" borderId="33" applyNumberFormat="0" applyProtection="0">
      <alignment horizontal="right" vertical="center"/>
    </xf>
    <xf numFmtId="4" fontId="63" fillId="60" borderId="33" applyNumberFormat="0" applyProtection="0">
      <alignment horizontal="right" vertical="center"/>
    </xf>
    <xf numFmtId="4" fontId="63" fillId="44" borderId="33" applyNumberFormat="0" applyProtection="0">
      <alignment horizontal="right" vertical="center"/>
    </xf>
    <xf numFmtId="4" fontId="61" fillId="61" borderId="34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5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5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5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5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5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5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5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5" fontId="7" fillId="66" borderId="33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3" applyNumberFormat="0" applyProtection="0">
      <alignment vertical="center"/>
    </xf>
    <xf numFmtId="4" fontId="65" fillId="67" borderId="33" applyNumberFormat="0" applyProtection="0">
      <alignment vertical="center"/>
    </xf>
    <xf numFmtId="4" fontId="63" fillId="67" borderId="33" applyNumberFormat="0" applyProtection="0">
      <alignment horizontal="left" vertical="center" indent="1"/>
    </xf>
    <xf numFmtId="0" fontId="63" fillId="67" borderId="33" applyNumberFormat="0" applyProtection="0">
      <alignment horizontal="left" vertical="top" indent="1"/>
    </xf>
    <xf numFmtId="175" fontId="63" fillId="67" borderId="33" applyNumberFormat="0" applyProtection="0">
      <alignment horizontal="left" vertical="top" indent="1"/>
    </xf>
    <xf numFmtId="4" fontId="63" fillId="62" borderId="33" applyNumberFormat="0" applyProtection="0">
      <alignment horizontal="right" vertical="center"/>
    </xf>
    <xf numFmtId="4" fontId="65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3" fillId="59" borderId="33" applyNumberFormat="0" applyProtection="0">
      <alignment horizontal="left" vertical="top" indent="1"/>
    </xf>
    <xf numFmtId="175" fontId="63" fillId="59" borderId="33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3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6"/>
    <xf numFmtId="49" fontId="70" fillId="69" borderId="0"/>
    <xf numFmtId="0" fontId="68" fillId="70" borderId="36">
      <protection locked="0"/>
    </xf>
    <xf numFmtId="175" fontId="68" fillId="70" borderId="36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176" fontId="26" fillId="7" borderId="17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176" fontId="27" fillId="8" borderId="18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176" fontId="28" fillId="8" borderId="1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176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176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176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9" applyBorder="0">
      <alignment horizontal="center" vertical="center" wrapText="1"/>
    </xf>
    <xf numFmtId="175" fontId="77" fillId="0" borderId="39" applyBorder="0">
      <alignment horizontal="center" vertical="center" wrapText="1"/>
    </xf>
    <xf numFmtId="179" fontId="78" fillId="74" borderId="38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176" fontId="33" fillId="0" borderId="22" applyNumberFormat="0" applyFill="0" applyAlignment="0" applyProtection="0"/>
    <xf numFmtId="3" fontId="78" fillId="0" borderId="1" applyBorder="0">
      <alignment vertical="center"/>
    </xf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76" fontId="30" fillId="9" borderId="20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3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176" fontId="29" fillId="0" borderId="19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40" applyBorder="0">
      <alignment horizontal="right"/>
    </xf>
    <xf numFmtId="4" fontId="79" fillId="76" borderId="41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5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167" fontId="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7" fillId="77" borderId="3" xfId="0" applyFont="1" applyFill="1" applyBorder="1" applyAlignment="1">
      <alignment horizontal="center" vertical="center" wrapText="1"/>
    </xf>
    <xf numFmtId="0" fontId="17" fillId="77" borderId="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8" customWidth="1"/>
    <col min="2" max="2" width="39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9.5703125" style="4" customWidth="1"/>
    <col min="9" max="9" width="21.7109375" style="4" customWidth="1"/>
    <col min="10" max="10" width="16.5703125" style="4" hidden="1" customWidth="1"/>
    <col min="11" max="11" width="21.71093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>
      <c r="B1" s="122" t="s">
        <v>54</v>
      </c>
      <c r="C1" s="122"/>
      <c r="D1" s="122"/>
      <c r="E1" s="5"/>
      <c r="F1" s="123" t="s">
        <v>52</v>
      </c>
      <c r="G1" s="123"/>
      <c r="H1" s="123"/>
    </row>
    <row r="2" spans="1:15" ht="15" customHeight="1">
      <c r="A2" s="127" t="s">
        <v>7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125"/>
      <c r="N4" s="125"/>
      <c r="O4" s="125"/>
    </row>
    <row r="5" spans="1:15" s="37" customFormat="1" ht="72.75" customHeight="1">
      <c r="A5" s="2">
        <v>1</v>
      </c>
      <c r="B5" s="1" t="s">
        <v>48</v>
      </c>
      <c r="C5" s="53" t="s">
        <v>49</v>
      </c>
      <c r="D5" s="2" t="s">
        <v>18</v>
      </c>
      <c r="E5" s="2" t="s">
        <v>47</v>
      </c>
      <c r="F5" s="2" t="s">
        <v>16</v>
      </c>
      <c r="G5" s="41">
        <v>36761317.890000001</v>
      </c>
      <c r="H5" s="41">
        <v>43378355.110199995</v>
      </c>
      <c r="I5" s="56"/>
      <c r="J5" s="2"/>
      <c r="K5" s="2"/>
      <c r="L5" s="2" t="s">
        <v>32</v>
      </c>
      <c r="M5" s="52"/>
      <c r="N5" s="52"/>
      <c r="O5" s="52"/>
    </row>
    <row r="6" spans="1:15" s="37" customFormat="1" ht="72.75" customHeight="1">
      <c r="A6" s="2">
        <v>2</v>
      </c>
      <c r="B6" s="57" t="s">
        <v>50</v>
      </c>
      <c r="C6" s="53" t="s">
        <v>51</v>
      </c>
      <c r="D6" s="2" t="s">
        <v>18</v>
      </c>
      <c r="E6" s="2" t="s">
        <v>47</v>
      </c>
      <c r="F6" s="2" t="s">
        <v>16</v>
      </c>
      <c r="G6" s="41">
        <v>111633000</v>
      </c>
      <c r="H6" s="41">
        <v>131726940</v>
      </c>
      <c r="I6" s="56"/>
      <c r="J6" s="2"/>
      <c r="K6" s="2"/>
      <c r="L6" s="2" t="s">
        <v>32</v>
      </c>
      <c r="M6" s="52"/>
      <c r="N6" s="52"/>
      <c r="O6" s="52"/>
    </row>
    <row r="7" spans="1:15" s="40" customFormat="1">
      <c r="A7" s="124" t="s">
        <v>9</v>
      </c>
      <c r="B7" s="125"/>
      <c r="C7" s="125"/>
      <c r="D7" s="125"/>
      <c r="E7" s="125"/>
      <c r="F7" s="125"/>
      <c r="G7" s="125"/>
      <c r="H7" s="125"/>
      <c r="I7" s="125"/>
      <c r="J7" s="126"/>
      <c r="K7" s="124"/>
      <c r="L7" s="125"/>
      <c r="M7" s="125"/>
      <c r="N7" s="125"/>
      <c r="O7" s="125"/>
    </row>
    <row r="8" spans="1:15" ht="94.5">
      <c r="A8" s="3">
        <v>1</v>
      </c>
      <c r="B8" s="36" t="s">
        <v>33</v>
      </c>
      <c r="C8" s="3" t="s">
        <v>53</v>
      </c>
      <c r="D8" s="3" t="s">
        <v>31</v>
      </c>
      <c r="E8" s="3" t="s">
        <v>13</v>
      </c>
      <c r="F8" s="3" t="s">
        <v>34</v>
      </c>
      <c r="G8" s="35">
        <v>4283034.3999999994</v>
      </c>
      <c r="H8" s="10">
        <f>G8*1.18</f>
        <v>5053980.5919999992</v>
      </c>
      <c r="I8" s="3"/>
      <c r="J8" s="3"/>
      <c r="K8" s="3"/>
      <c r="L8" s="2" t="s">
        <v>32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70" zoomScaleNormal="80" zoomScaleSheetLayoutView="70" workbookViewId="0"/>
  </sheetViews>
  <sheetFormatPr defaultColWidth="9.140625" defaultRowHeight="15.75"/>
  <cols>
    <col min="1" max="1" width="8.42578125" style="66" customWidth="1"/>
    <col min="2" max="2" width="47.5703125" style="58" customWidth="1"/>
    <col min="3" max="3" width="15" style="67" customWidth="1"/>
    <col min="4" max="4" width="13" style="58" customWidth="1"/>
    <col min="5" max="5" width="19.140625" style="58" customWidth="1"/>
    <col min="6" max="6" width="17.140625" style="67" customWidth="1"/>
    <col min="7" max="7" width="20" style="58" customWidth="1"/>
    <col min="8" max="8" width="27.140625" style="58" customWidth="1"/>
    <col min="9" max="9" width="21.7109375" style="58" customWidth="1"/>
    <col min="10" max="10" width="16.5703125" style="58" hidden="1" customWidth="1"/>
    <col min="11" max="11" width="17.42578125" style="58" hidden="1" customWidth="1"/>
    <col min="12" max="12" width="20.85546875" style="58" hidden="1" customWidth="1"/>
    <col min="13" max="13" width="20.7109375" style="58" hidden="1" customWidth="1"/>
    <col min="14" max="14" width="10.7109375" style="58" bestFit="1" customWidth="1"/>
    <col min="15" max="16" width="11.7109375" style="58" bestFit="1" customWidth="1"/>
    <col min="17" max="16384" width="9.140625" style="58"/>
  </cols>
  <sheetData>
    <row r="1" spans="1:13" ht="19.5" customHeight="1">
      <c r="B1" s="130" t="s">
        <v>30</v>
      </c>
      <c r="C1" s="130"/>
      <c r="D1" s="130"/>
      <c r="E1" s="66"/>
      <c r="F1" s="133" t="s">
        <v>100</v>
      </c>
      <c r="G1" s="133"/>
      <c r="H1" s="133"/>
      <c r="I1" s="133"/>
      <c r="J1" s="133"/>
    </row>
    <row r="2" spans="1:13" ht="15.75" customHeight="1">
      <c r="A2" s="131" t="s">
        <v>77</v>
      </c>
      <c r="B2" s="132"/>
      <c r="C2" s="132"/>
      <c r="D2" s="132"/>
      <c r="E2" s="132"/>
      <c r="F2" s="132"/>
      <c r="G2" s="132"/>
      <c r="H2" s="132"/>
      <c r="I2" s="132"/>
      <c r="J2" s="132"/>
      <c r="K2" s="59"/>
      <c r="L2" s="59"/>
      <c r="M2" s="59"/>
    </row>
    <row r="3" spans="1:13" ht="82.5" customHeight="1">
      <c r="A3" s="74" t="s">
        <v>69</v>
      </c>
      <c r="B3" s="75" t="s">
        <v>0</v>
      </c>
      <c r="C3" s="76" t="s">
        <v>1</v>
      </c>
      <c r="D3" s="76" t="s">
        <v>2</v>
      </c>
      <c r="E3" s="76" t="s">
        <v>3</v>
      </c>
      <c r="F3" s="76" t="s">
        <v>4</v>
      </c>
      <c r="G3" s="77" t="s">
        <v>5</v>
      </c>
      <c r="H3" s="78" t="s">
        <v>6</v>
      </c>
      <c r="I3" s="76" t="s">
        <v>68</v>
      </c>
      <c r="J3" s="76" t="s">
        <v>11</v>
      </c>
      <c r="K3" s="73"/>
      <c r="L3" s="73"/>
      <c r="M3" s="73"/>
    </row>
    <row r="4" spans="1:13" ht="16.5" customHeight="1">
      <c r="A4" s="134" t="s">
        <v>24</v>
      </c>
      <c r="B4" s="135"/>
      <c r="C4" s="135"/>
      <c r="D4" s="135"/>
      <c r="E4" s="135"/>
      <c r="F4" s="135"/>
      <c r="G4" s="135"/>
      <c r="H4" s="135"/>
      <c r="I4" s="135"/>
      <c r="J4" s="135"/>
      <c r="K4" s="121"/>
      <c r="L4" s="121"/>
      <c r="M4" s="121"/>
    </row>
    <row r="5" spans="1:13" ht="81" customHeight="1">
      <c r="A5" s="120">
        <v>4</v>
      </c>
      <c r="B5" s="100" t="s">
        <v>101</v>
      </c>
      <c r="C5" s="98" t="s">
        <v>102</v>
      </c>
      <c r="D5" s="97" t="s">
        <v>18</v>
      </c>
      <c r="E5" s="116" t="s">
        <v>55</v>
      </c>
      <c r="F5" s="85" t="s">
        <v>16</v>
      </c>
      <c r="G5" s="27">
        <v>31226800.5</v>
      </c>
      <c r="H5" s="27">
        <v>37472160.600000001</v>
      </c>
      <c r="I5" s="97" t="s">
        <v>103</v>
      </c>
      <c r="J5" s="69"/>
    </row>
  </sheetData>
  <autoFilter ref="A3:M3"/>
  <mergeCells count="4">
    <mergeCell ref="B1:D1"/>
    <mergeCell ref="A2:J2"/>
    <mergeCell ref="F1:J1"/>
    <mergeCell ref="A4:J4"/>
  </mergeCells>
  <pageMargins left="0.23622047244094491" right="0.19685039370078741" top="0.17" bottom="0.19" header="0.17" footer="0.19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17</v>
      </c>
      <c r="C1" s="122"/>
      <c r="D1" s="122"/>
      <c r="E1" s="5"/>
      <c r="F1" s="123" t="s">
        <v>35</v>
      </c>
      <c r="G1" s="123"/>
      <c r="H1" s="123"/>
      <c r="I1" s="6"/>
      <c r="J1" s="6"/>
      <c r="K1" s="6"/>
    </row>
    <row r="2" spans="1:11" s="46" customFormat="1">
      <c r="A2" s="127" t="s">
        <v>36</v>
      </c>
      <c r="B2" s="128"/>
      <c r="C2" s="128"/>
      <c r="D2" s="128"/>
      <c r="E2" s="128"/>
      <c r="F2" s="128"/>
      <c r="G2" s="128"/>
      <c r="H2" s="129"/>
      <c r="I2" s="45"/>
      <c r="J2" s="45"/>
      <c r="K2" s="45"/>
    </row>
    <row r="3" spans="1:11" s="46" customFormat="1" ht="45">
      <c r="A3" s="47" t="s">
        <v>8</v>
      </c>
      <c r="B3" s="13" t="s">
        <v>0</v>
      </c>
      <c r="C3" s="48" t="s">
        <v>1</v>
      </c>
      <c r="D3" s="49" t="s">
        <v>2</v>
      </c>
      <c r="E3" s="48" t="s">
        <v>3</v>
      </c>
      <c r="F3" s="49" t="s">
        <v>4</v>
      </c>
      <c r="G3" s="50" t="s">
        <v>5</v>
      </c>
      <c r="H3" s="51" t="s">
        <v>6</v>
      </c>
      <c r="I3" s="49" t="s">
        <v>10</v>
      </c>
      <c r="J3" s="49" t="s">
        <v>11</v>
      </c>
      <c r="K3" s="49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5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6" t="s">
        <v>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s="40" customFormat="1" ht="84" customHeight="1">
      <c r="A7" s="34">
        <v>1</v>
      </c>
      <c r="B7" s="54" t="s">
        <v>37</v>
      </c>
      <c r="C7" s="3" t="s">
        <v>38</v>
      </c>
      <c r="D7" s="3" t="s">
        <v>22</v>
      </c>
      <c r="E7" s="3" t="s">
        <v>20</v>
      </c>
      <c r="F7" s="3" t="s">
        <v>29</v>
      </c>
      <c r="G7" s="35">
        <v>47166478.451104343</v>
      </c>
      <c r="H7" s="10">
        <f>G7*1.18</f>
        <v>55656444.572303124</v>
      </c>
      <c r="I7" s="25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8"/>
      <c r="B1" s="122" t="s">
        <v>27</v>
      </c>
      <c r="C1" s="122"/>
      <c r="D1" s="122"/>
      <c r="E1" s="5"/>
      <c r="F1" s="123" t="s">
        <v>39</v>
      </c>
      <c r="G1" s="123"/>
      <c r="H1" s="123"/>
      <c r="I1" s="6"/>
      <c r="J1" s="6"/>
      <c r="K1" s="6"/>
    </row>
    <row r="2" spans="1:11" s="46" customFormat="1">
      <c r="A2" s="127" t="s">
        <v>40</v>
      </c>
      <c r="B2" s="128"/>
      <c r="C2" s="128"/>
      <c r="D2" s="128"/>
      <c r="E2" s="128"/>
      <c r="F2" s="128"/>
      <c r="G2" s="128"/>
      <c r="H2" s="129"/>
      <c r="I2" s="45"/>
      <c r="J2" s="45"/>
      <c r="K2" s="45"/>
    </row>
    <row r="3" spans="1:11" s="46" customFormat="1" ht="45">
      <c r="A3" s="47" t="s">
        <v>8</v>
      </c>
      <c r="B3" s="13" t="s">
        <v>0</v>
      </c>
      <c r="C3" s="48" t="s">
        <v>1</v>
      </c>
      <c r="D3" s="49" t="s">
        <v>2</v>
      </c>
      <c r="E3" s="48" t="s">
        <v>3</v>
      </c>
      <c r="F3" s="49" t="s">
        <v>4</v>
      </c>
      <c r="G3" s="50" t="s">
        <v>5</v>
      </c>
      <c r="H3" s="51" t="s">
        <v>6</v>
      </c>
      <c r="I3" s="49" t="s">
        <v>10</v>
      </c>
      <c r="J3" s="49" t="s">
        <v>11</v>
      </c>
      <c r="K3" s="49" t="s">
        <v>14</v>
      </c>
    </row>
    <row r="4" spans="1:11" ht="15.75" hidden="1" customHeight="1">
      <c r="A4" s="124" t="s">
        <v>9</v>
      </c>
      <c r="B4" s="125"/>
      <c r="C4" s="125"/>
      <c r="D4" s="125"/>
      <c r="E4" s="125"/>
      <c r="F4" s="125"/>
      <c r="G4" s="125"/>
      <c r="H4" s="125"/>
      <c r="I4" s="125"/>
      <c r="J4" s="126"/>
      <c r="K4" s="55"/>
    </row>
    <row r="5" spans="1:11" ht="98.25" hidden="1" customHeight="1">
      <c r="A5" s="28">
        <v>1</v>
      </c>
      <c r="B5" s="1"/>
      <c r="C5" s="32"/>
      <c r="D5" s="2"/>
      <c r="E5" s="2"/>
      <c r="F5" s="29"/>
      <c r="G5" s="30"/>
      <c r="H5" s="31"/>
      <c r="I5" s="28"/>
      <c r="J5" s="3"/>
      <c r="K5" s="2" t="s">
        <v>28</v>
      </c>
    </row>
    <row r="6" spans="1:11" ht="15.75" customHeight="1">
      <c r="A6" s="136" t="s">
        <v>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1" s="40" customFormat="1" ht="84" customHeight="1">
      <c r="A7" s="34">
        <v>1</v>
      </c>
      <c r="B7" s="54" t="s">
        <v>41</v>
      </c>
      <c r="C7" s="3" t="s">
        <v>42</v>
      </c>
      <c r="D7" s="3" t="s">
        <v>22</v>
      </c>
      <c r="E7" s="3" t="s">
        <v>20</v>
      </c>
      <c r="F7" s="3" t="s">
        <v>43</v>
      </c>
      <c r="G7" s="35">
        <v>200000000</v>
      </c>
      <c r="H7" s="35" t="s">
        <v>44</v>
      </c>
      <c r="I7" s="25"/>
      <c r="J7" s="2"/>
      <c r="K7" s="2"/>
    </row>
    <row r="8" spans="1:11" ht="47.25">
      <c r="A8" s="34">
        <v>2</v>
      </c>
      <c r="B8" s="54" t="s">
        <v>45</v>
      </c>
      <c r="C8" s="3" t="s">
        <v>46</v>
      </c>
      <c r="D8" s="3" t="s">
        <v>22</v>
      </c>
      <c r="E8" s="3" t="s">
        <v>20</v>
      </c>
      <c r="F8" s="3" t="s">
        <v>43</v>
      </c>
      <c r="G8" s="35">
        <v>18100000</v>
      </c>
      <c r="H8" s="35">
        <f>G8*1.18</f>
        <v>21358000</v>
      </c>
      <c r="I8" s="25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4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6" customWidth="1"/>
    <col min="10" max="10" width="16.5703125" style="6" hidden="1" customWidth="1"/>
    <col min="11" max="11" width="25.85546875" style="6" customWidth="1"/>
    <col min="12" max="12" width="14.140625" style="6" customWidth="1"/>
    <col min="13" max="13" width="9.140625" style="6" customWidth="1"/>
    <col min="14" max="16384" width="9.140625" style="6"/>
  </cols>
  <sheetData>
    <row r="1" spans="1:12">
      <c r="B1" s="122" t="s">
        <v>27</v>
      </c>
      <c r="C1" s="122"/>
      <c r="D1" s="122"/>
      <c r="E1" s="5"/>
      <c r="F1" s="123" t="s">
        <v>61</v>
      </c>
      <c r="G1" s="123"/>
      <c r="H1" s="123"/>
    </row>
    <row r="2" spans="1:12" ht="15">
      <c r="A2" s="127" t="s">
        <v>60</v>
      </c>
      <c r="B2" s="128"/>
      <c r="C2" s="128"/>
      <c r="D2" s="128"/>
      <c r="E2" s="128"/>
      <c r="F2" s="128"/>
      <c r="G2" s="128"/>
      <c r="H2" s="129"/>
      <c r="I2" s="9"/>
      <c r="J2" s="9"/>
      <c r="K2" s="9"/>
      <c r="L2" s="9"/>
    </row>
    <row r="3" spans="1:12" ht="47.25">
      <c r="A3" s="12" t="s">
        <v>8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5" t="s">
        <v>10</v>
      </c>
      <c r="J3" s="15" t="s">
        <v>11</v>
      </c>
      <c r="K3" s="15" t="s">
        <v>12</v>
      </c>
      <c r="L3" s="15" t="s">
        <v>14</v>
      </c>
    </row>
    <row r="4" spans="1:12" s="11" customFormat="1" ht="15.75" hidden="1" customHeight="1">
      <c r="A4" s="138" t="s">
        <v>15</v>
      </c>
      <c r="B4" s="138"/>
      <c r="C4" s="138"/>
      <c r="D4" s="138"/>
      <c r="E4" s="138"/>
      <c r="F4" s="138"/>
      <c r="G4" s="138"/>
      <c r="H4" s="138"/>
      <c r="I4" s="18"/>
      <c r="J4" s="19"/>
      <c r="K4" s="18"/>
      <c r="L4" s="18"/>
    </row>
    <row r="5" spans="1:12" ht="80.25" hidden="1" customHeight="1">
      <c r="A5" s="3">
        <v>1</v>
      </c>
      <c r="B5" s="1" t="s">
        <v>25</v>
      </c>
      <c r="C5" s="24" t="s">
        <v>26</v>
      </c>
      <c r="D5" s="2" t="s">
        <v>21</v>
      </c>
      <c r="E5" s="2" t="s">
        <v>20</v>
      </c>
      <c r="F5" s="2" t="s">
        <v>16</v>
      </c>
      <c r="G5" s="22">
        <v>25069675.239999998</v>
      </c>
      <c r="H5" s="25">
        <v>29582216.783199996</v>
      </c>
      <c r="I5" s="10"/>
      <c r="J5" s="21"/>
      <c r="K5" s="2"/>
      <c r="L5" s="2"/>
    </row>
    <row r="6" spans="1:12" s="11" customFormat="1" ht="15.75" customHeight="1">
      <c r="A6" s="138" t="s">
        <v>62</v>
      </c>
      <c r="B6" s="138"/>
      <c r="C6" s="138"/>
      <c r="D6" s="138"/>
      <c r="E6" s="138"/>
      <c r="F6" s="138"/>
      <c r="G6" s="138"/>
      <c r="H6" s="138"/>
      <c r="I6" s="138"/>
      <c r="J6" s="138"/>
      <c r="K6" s="18"/>
      <c r="L6" s="18"/>
    </row>
    <row r="7" spans="1:12" ht="153" customHeight="1">
      <c r="A7" s="60">
        <v>1</v>
      </c>
      <c r="B7" s="64" t="s">
        <v>57</v>
      </c>
      <c r="C7" s="65" t="s">
        <v>58</v>
      </c>
      <c r="D7" s="2" t="s">
        <v>18</v>
      </c>
      <c r="E7" s="63" t="s">
        <v>59</v>
      </c>
      <c r="F7" s="60" t="s">
        <v>16</v>
      </c>
      <c r="G7" s="62">
        <v>24952454.800000001</v>
      </c>
      <c r="H7" s="62">
        <v>29942945.760000002</v>
      </c>
      <c r="I7" s="62"/>
      <c r="J7" s="26"/>
      <c r="K7" s="26"/>
      <c r="L7" s="3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85" zoomScaleNormal="100" zoomScaleSheetLayoutView="85" workbookViewId="0">
      <selection activeCell="F21" sqref="F21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8"/>
      <c r="B1" s="122" t="s">
        <v>76</v>
      </c>
      <c r="C1" s="122"/>
      <c r="D1" s="122"/>
      <c r="E1" s="8"/>
      <c r="F1" s="123" t="s">
        <v>81</v>
      </c>
      <c r="G1" s="123"/>
      <c r="H1" s="123"/>
      <c r="I1" s="70"/>
      <c r="J1" s="70"/>
    </row>
    <row r="2" spans="1:10" s="46" customFormat="1" ht="15.75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46" customFormat="1" ht="84.75" customHeight="1">
      <c r="A3" s="110" t="s">
        <v>69</v>
      </c>
      <c r="B3" s="111" t="s">
        <v>0</v>
      </c>
      <c r="C3" s="69" t="s">
        <v>1</v>
      </c>
      <c r="D3" s="112" t="s">
        <v>2</v>
      </c>
      <c r="E3" s="69" t="s">
        <v>3</v>
      </c>
      <c r="F3" s="112" t="s">
        <v>4</v>
      </c>
      <c r="G3" s="113" t="s">
        <v>5</v>
      </c>
      <c r="H3" s="114" t="s">
        <v>6</v>
      </c>
      <c r="I3" s="112" t="s">
        <v>66</v>
      </c>
      <c r="J3" s="112" t="s">
        <v>14</v>
      </c>
    </row>
    <row r="4" spans="1:10" s="46" customFormat="1" ht="18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4"/>
    </row>
    <row r="5" spans="1:10" s="40" customFormat="1" ht="84.75" customHeight="1">
      <c r="A5" s="85">
        <v>1</v>
      </c>
      <c r="B5" s="115" t="s">
        <v>82</v>
      </c>
      <c r="C5" s="96" t="s">
        <v>83</v>
      </c>
      <c r="D5" s="97" t="s">
        <v>18</v>
      </c>
      <c r="E5" s="116" t="s">
        <v>80</v>
      </c>
      <c r="F5" s="85" t="s">
        <v>16</v>
      </c>
      <c r="G5" s="86">
        <v>4308933</v>
      </c>
      <c r="H5" s="86">
        <v>5170719.5999999996</v>
      </c>
      <c r="I5" s="97"/>
      <c r="J5" s="85" t="s">
        <v>70</v>
      </c>
    </row>
    <row r="6" spans="1:10" s="40" customFormat="1" ht="84.75" customHeight="1">
      <c r="A6" s="85">
        <v>2</v>
      </c>
      <c r="B6" s="115" t="s">
        <v>84</v>
      </c>
      <c r="C6" s="96" t="s">
        <v>85</v>
      </c>
      <c r="D6" s="97" t="s">
        <v>18</v>
      </c>
      <c r="E6" s="116" t="s">
        <v>80</v>
      </c>
      <c r="F6" s="85" t="s">
        <v>16</v>
      </c>
      <c r="G6" s="86">
        <v>460416.95</v>
      </c>
      <c r="H6" s="86">
        <v>552500.34</v>
      </c>
      <c r="I6" s="97"/>
      <c r="J6" s="85" t="s">
        <v>70</v>
      </c>
    </row>
    <row r="7" spans="1:10" s="40" customFormat="1" ht="84.75" customHeight="1">
      <c r="A7" s="85">
        <v>3</v>
      </c>
      <c r="B7" s="115" t="s">
        <v>86</v>
      </c>
      <c r="C7" s="96" t="s">
        <v>87</v>
      </c>
      <c r="D7" s="97" t="s">
        <v>18</v>
      </c>
      <c r="E7" s="116" t="s">
        <v>80</v>
      </c>
      <c r="F7" s="85" t="s">
        <v>16</v>
      </c>
      <c r="G7" s="86">
        <v>3027236.3099999996</v>
      </c>
      <c r="H7" s="86">
        <v>3632683.5719999992</v>
      </c>
      <c r="I7" s="97"/>
      <c r="J7" s="85" t="s">
        <v>70</v>
      </c>
    </row>
    <row r="8" spans="1:10" s="40" customFormat="1" ht="84.75" customHeight="1">
      <c r="A8" s="85">
        <v>4</v>
      </c>
      <c r="B8" s="115" t="s">
        <v>88</v>
      </c>
      <c r="C8" s="96" t="s">
        <v>89</v>
      </c>
      <c r="D8" s="97" t="s">
        <v>18</v>
      </c>
      <c r="E8" s="116" t="s">
        <v>55</v>
      </c>
      <c r="F8" s="85" t="s">
        <v>16</v>
      </c>
      <c r="G8" s="86">
        <v>22600000</v>
      </c>
      <c r="H8" s="86">
        <v>27120000</v>
      </c>
      <c r="I8" s="97"/>
      <c r="J8" s="85" t="s">
        <v>70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3"/>
  </cols>
  <sheetData>
    <row r="1" spans="1:100" ht="15.75">
      <c r="A1" s="71"/>
      <c r="B1" s="145" t="s">
        <v>90</v>
      </c>
      <c r="C1" s="145"/>
      <c r="D1" s="145"/>
      <c r="E1" s="72"/>
      <c r="F1" s="146" t="s">
        <v>91</v>
      </c>
      <c r="G1" s="146"/>
      <c r="H1" s="146"/>
      <c r="I1" s="9"/>
      <c r="J1" s="9"/>
      <c r="K1" s="9"/>
    </row>
    <row r="2" spans="1:100" s="46" customFormat="1" ht="15" customHeight="1">
      <c r="A2" s="131" t="s">
        <v>78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47"/>
      <c r="M2" s="68"/>
    </row>
    <row r="3" spans="1:100" s="46" customFormat="1" ht="83.25" customHeight="1">
      <c r="A3" s="79" t="s">
        <v>69</v>
      </c>
      <c r="B3" s="8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69" t="s">
        <v>56</v>
      </c>
      <c r="J3" s="82" t="s">
        <v>11</v>
      </c>
      <c r="K3" s="82" t="s">
        <v>14</v>
      </c>
      <c r="L3" s="68"/>
      <c r="M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</row>
    <row r="4" spans="1:100" s="46" customFormat="1" ht="24" customHeight="1">
      <c r="A4" s="148" t="s">
        <v>24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68"/>
      <c r="M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</row>
    <row r="5" spans="1:100" s="108" customFormat="1" ht="85.5" customHeight="1">
      <c r="A5" s="117">
        <v>1</v>
      </c>
      <c r="B5" s="115" t="s">
        <v>92</v>
      </c>
      <c r="C5" s="96" t="s">
        <v>93</v>
      </c>
      <c r="D5" s="97" t="s">
        <v>18</v>
      </c>
      <c r="E5" s="116" t="s">
        <v>80</v>
      </c>
      <c r="F5" s="60" t="s">
        <v>16</v>
      </c>
      <c r="G5" s="62">
        <v>495903.6</v>
      </c>
      <c r="H5" s="109">
        <v>595084.31999999995</v>
      </c>
      <c r="I5" s="97">
        <v>45626</v>
      </c>
      <c r="J5" s="81"/>
      <c r="K5" s="117" t="s">
        <v>70</v>
      </c>
      <c r="L5" s="107"/>
      <c r="M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  <c r="CO5" s="107"/>
      <c r="CP5" s="107"/>
      <c r="CQ5" s="107"/>
      <c r="CR5" s="107"/>
      <c r="CS5" s="107"/>
      <c r="CT5" s="107"/>
      <c r="CU5" s="107"/>
      <c r="CV5" s="107"/>
    </row>
    <row r="6" spans="1:100" s="40" customFormat="1" ht="85.5" customHeight="1">
      <c r="A6" s="117">
        <v>2</v>
      </c>
      <c r="B6" s="115" t="s">
        <v>79</v>
      </c>
      <c r="C6" s="96" t="s">
        <v>94</v>
      </c>
      <c r="D6" s="97" t="s">
        <v>18</v>
      </c>
      <c r="E6" s="116" t="s">
        <v>80</v>
      </c>
      <c r="F6" s="60" t="s">
        <v>16</v>
      </c>
      <c r="G6" s="62">
        <v>8972000</v>
      </c>
      <c r="H6" s="62">
        <v>10766400</v>
      </c>
      <c r="I6" s="97">
        <v>45626</v>
      </c>
      <c r="J6" s="39"/>
      <c r="K6" s="117" t="s">
        <v>70</v>
      </c>
      <c r="L6" s="118"/>
      <c r="M6" s="118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8"/>
      <c r="B1" s="122" t="s">
        <v>17</v>
      </c>
      <c r="C1" s="122"/>
      <c r="D1" s="122"/>
      <c r="E1" s="8"/>
      <c r="F1" s="152" t="s">
        <v>99</v>
      </c>
      <c r="G1" s="152"/>
      <c r="H1" s="152"/>
      <c r="I1" s="152"/>
      <c r="J1" s="152"/>
      <c r="K1" s="44"/>
    </row>
    <row r="2" spans="1:14" ht="15.75" customHeight="1">
      <c r="A2" s="139" t="s">
        <v>23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20"/>
      <c r="M2" s="20"/>
      <c r="N2" s="20"/>
    </row>
    <row r="3" spans="1:14" ht="56.25" customHeight="1">
      <c r="A3" s="1" t="s">
        <v>69</v>
      </c>
      <c r="B3" s="42" t="s">
        <v>0</v>
      </c>
      <c r="C3" s="102" t="s">
        <v>1</v>
      </c>
      <c r="D3" s="101" t="s">
        <v>2</v>
      </c>
      <c r="E3" s="102" t="s">
        <v>3</v>
      </c>
      <c r="F3" s="101" t="s">
        <v>4</v>
      </c>
      <c r="G3" s="87" t="s">
        <v>5</v>
      </c>
      <c r="H3" s="43" t="s">
        <v>6</v>
      </c>
      <c r="I3" s="14" t="s">
        <v>56</v>
      </c>
      <c r="J3" s="101" t="s">
        <v>12</v>
      </c>
      <c r="K3" s="103" t="s">
        <v>14</v>
      </c>
      <c r="L3" s="20"/>
      <c r="M3" s="20"/>
      <c r="N3" s="20"/>
    </row>
    <row r="4" spans="1:14" ht="15.75" hidden="1" customHeight="1">
      <c r="A4" s="124" t="s">
        <v>15</v>
      </c>
      <c r="B4" s="125"/>
      <c r="C4" s="125"/>
      <c r="D4" s="125"/>
      <c r="E4" s="125"/>
      <c r="F4" s="125"/>
      <c r="G4" s="125"/>
      <c r="H4" s="125"/>
      <c r="I4" s="125"/>
      <c r="J4" s="126"/>
      <c r="K4" s="104"/>
    </row>
    <row r="5" spans="1:14" ht="74.25" hidden="1" customHeight="1">
      <c r="A5" s="102">
        <v>1</v>
      </c>
      <c r="B5" s="1"/>
      <c r="C5" s="24"/>
      <c r="D5" s="102"/>
      <c r="E5" s="102"/>
      <c r="F5" s="102"/>
      <c r="G5" s="27"/>
      <c r="H5" s="27"/>
      <c r="I5" s="27"/>
      <c r="J5" s="86"/>
      <c r="K5" s="102"/>
    </row>
    <row r="6" spans="1:14" ht="111" hidden="1" customHeight="1">
      <c r="A6" s="102">
        <v>2</v>
      </c>
      <c r="B6" s="1"/>
      <c r="C6" s="24"/>
      <c r="D6" s="102"/>
      <c r="E6" s="102"/>
      <c r="F6" s="102"/>
      <c r="G6" s="27"/>
      <c r="H6" s="27"/>
      <c r="I6" s="102"/>
      <c r="J6" s="86"/>
      <c r="K6" s="102"/>
    </row>
    <row r="7" spans="1:14" ht="15.75">
      <c r="A7" s="149" t="s">
        <v>9</v>
      </c>
      <c r="B7" s="150"/>
      <c r="C7" s="150"/>
      <c r="D7" s="150"/>
      <c r="E7" s="150"/>
      <c r="F7" s="150"/>
      <c r="G7" s="150"/>
      <c r="H7" s="150"/>
      <c r="I7" s="150"/>
      <c r="J7" s="151"/>
      <c r="K7" s="105" t="s">
        <v>19</v>
      </c>
    </row>
    <row r="8" spans="1:14" ht="270.75" customHeight="1">
      <c r="A8" s="119">
        <v>1</v>
      </c>
      <c r="B8" s="100" t="s">
        <v>96</v>
      </c>
      <c r="C8" s="98" t="s">
        <v>97</v>
      </c>
      <c r="D8" s="85" t="s">
        <v>22</v>
      </c>
      <c r="E8" s="85" t="s">
        <v>55</v>
      </c>
      <c r="F8" s="85" t="s">
        <v>95</v>
      </c>
      <c r="G8" s="27">
        <v>116443782.8</v>
      </c>
      <c r="H8" s="27">
        <f t="shared" ref="H8" si="0">G8*1.2</f>
        <v>139732539.35999998</v>
      </c>
      <c r="I8" s="99">
        <v>46496</v>
      </c>
      <c r="J8" s="106"/>
      <c r="K8" s="99" t="s">
        <v>98</v>
      </c>
      <c r="L8" s="2" t="s">
        <v>67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8" customWidth="1"/>
    <col min="2" max="2" width="34.140625" style="4" customWidth="1"/>
    <col min="3" max="3" width="15" style="7" customWidth="1"/>
    <col min="4" max="4" width="13" style="4" customWidth="1"/>
    <col min="5" max="5" width="16" style="4" customWidth="1"/>
    <col min="6" max="6" width="16.28515625" style="7" customWidth="1"/>
    <col min="7" max="7" width="20" style="4" customWidth="1"/>
    <col min="8" max="8" width="22.85546875" style="4" bestFit="1" customWidth="1"/>
    <col min="9" max="9" width="21.7109375" style="4" customWidth="1"/>
    <col min="10" max="10" width="16.5703125" style="4" hidden="1" customWidth="1"/>
    <col min="11" max="11" width="25.85546875" style="4" customWidth="1"/>
    <col min="12" max="12" width="18.85546875" style="4" customWidth="1"/>
    <col min="13" max="13" width="17.42578125" style="4" hidden="1" customWidth="1"/>
    <col min="14" max="14" width="20.85546875" style="4" hidden="1" customWidth="1"/>
    <col min="15" max="15" width="20.7109375" style="4" hidden="1" customWidth="1"/>
    <col min="16" max="16384" width="9.140625" style="4"/>
  </cols>
  <sheetData>
    <row r="1" spans="1:15" ht="16.5" customHeight="1">
      <c r="B1" s="122" t="s">
        <v>27</v>
      </c>
      <c r="C1" s="122"/>
      <c r="D1" s="122"/>
      <c r="E1" s="5"/>
      <c r="F1" s="123" t="s">
        <v>74</v>
      </c>
      <c r="G1" s="123"/>
      <c r="H1" s="123"/>
    </row>
    <row r="2" spans="1:15" ht="15">
      <c r="A2" s="127" t="s">
        <v>63</v>
      </c>
      <c r="B2" s="128"/>
      <c r="C2" s="128"/>
      <c r="D2" s="128"/>
      <c r="E2" s="128"/>
      <c r="F2" s="128"/>
      <c r="G2" s="128"/>
      <c r="H2" s="129"/>
      <c r="I2" s="26"/>
      <c r="J2" s="26"/>
      <c r="K2" s="26"/>
      <c r="L2" s="26"/>
      <c r="M2" s="26"/>
      <c r="N2" s="26"/>
      <c r="O2" s="26"/>
    </row>
    <row r="3" spans="1:15" ht="53.25" customHeight="1">
      <c r="A3" s="12" t="s">
        <v>73</v>
      </c>
      <c r="B3" s="13" t="s">
        <v>0</v>
      </c>
      <c r="C3" s="14" t="s">
        <v>1</v>
      </c>
      <c r="D3" s="15" t="s">
        <v>2</v>
      </c>
      <c r="E3" s="14" t="s">
        <v>3</v>
      </c>
      <c r="F3" s="15" t="s">
        <v>4</v>
      </c>
      <c r="G3" s="16" t="s">
        <v>5</v>
      </c>
      <c r="H3" s="17" t="s">
        <v>6</v>
      </c>
      <c r="I3" s="14" t="s">
        <v>56</v>
      </c>
      <c r="J3" s="15" t="s">
        <v>11</v>
      </c>
      <c r="K3" s="15" t="s">
        <v>12</v>
      </c>
      <c r="L3" s="15" t="s">
        <v>14</v>
      </c>
      <c r="M3" s="26"/>
      <c r="N3" s="26"/>
      <c r="O3" s="26"/>
    </row>
    <row r="4" spans="1:15" hidden="1">
      <c r="A4" s="124" t="s">
        <v>24</v>
      </c>
      <c r="B4" s="125"/>
      <c r="C4" s="125"/>
      <c r="D4" s="125"/>
      <c r="E4" s="125"/>
      <c r="F4" s="125"/>
      <c r="G4" s="125"/>
      <c r="H4" s="125"/>
      <c r="I4" s="125"/>
      <c r="J4" s="126"/>
      <c r="K4" s="124"/>
      <c r="L4" s="125"/>
      <c r="M4" s="38"/>
      <c r="N4" s="38"/>
      <c r="O4" s="38"/>
    </row>
    <row r="5" spans="1:15" ht="80.25" hidden="1" customHeight="1">
      <c r="A5" s="91">
        <v>1</v>
      </c>
      <c r="B5" s="61"/>
      <c r="C5" s="88"/>
      <c r="D5" s="14"/>
      <c r="E5" s="63"/>
      <c r="F5" s="14"/>
      <c r="G5" s="92"/>
      <c r="H5" s="92"/>
      <c r="I5" s="14"/>
      <c r="J5" s="14"/>
      <c r="K5" s="14"/>
      <c r="L5" s="91"/>
      <c r="M5" s="38"/>
      <c r="N5" s="38"/>
      <c r="O5" s="38"/>
    </row>
    <row r="6" spans="1:15" ht="15.75" customHeight="1">
      <c r="A6" s="153" t="s">
        <v>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5"/>
      <c r="M6" s="38"/>
      <c r="N6" s="38"/>
      <c r="O6" s="38"/>
    </row>
    <row r="7" spans="1:15" ht="120.75" customHeight="1">
      <c r="A7" s="85">
        <v>1</v>
      </c>
      <c r="B7" s="33" t="s">
        <v>71</v>
      </c>
      <c r="C7" s="90" t="s">
        <v>72</v>
      </c>
      <c r="D7" s="93" t="s">
        <v>22</v>
      </c>
      <c r="E7" s="94" t="s">
        <v>55</v>
      </c>
      <c r="F7" s="85" t="s">
        <v>64</v>
      </c>
      <c r="G7" s="87">
        <v>25118604.48</v>
      </c>
      <c r="H7" s="95">
        <f t="shared" ref="H7" si="0">G7*1.2</f>
        <v>30142325.375999998</v>
      </c>
      <c r="I7" s="89">
        <v>45345</v>
      </c>
      <c r="J7" s="21"/>
      <c r="K7" s="27"/>
      <c r="L7" s="94" t="s">
        <v>75</v>
      </c>
      <c r="M7" s="38"/>
      <c r="N7" s="38"/>
      <c r="O7" s="38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9</vt:i4>
      </vt:variant>
    </vt:vector>
  </HeadingPairs>
  <TitlesOfParts>
    <vt:vector size="39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 Энергоучет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1.1'!Область_печати</vt:lpstr>
      <vt:lpstr>'Вопрос 1.3  Энергоучет'!Область_печати</vt:lpstr>
      <vt:lpstr>'Вопрос 1.3 НИОКР'!Область_печати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2025-02-28T10:53:54Z</dcterms:modified>
</cp:coreProperties>
</file>